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<sst xmlns="http://schemas.openxmlformats.org/spreadsheetml/2006/main" count="206" uniqueCount="204">
  <si>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</si>
  <si>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</si>
  <si>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</si>
  <si>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</si>
  <si>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</si>
  <si>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</si>
  <si>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</si>
  <si>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</si>
  <si>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</si>
  <si>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</si>
  <si>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</si>
  <si>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</si>
  <si>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</si>
  <si>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</si>
  <si>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</si>
  <si>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</si>
  <si>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</si>
  <si>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</si>
  <si>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</si>
  <si>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</si>
  <si>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</si>
  <si>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</si>
  <si>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</si>
  <si>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</si>
  <si>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</si>
  <si>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</si>
  <si>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</si>
  <si>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</si>
  <si>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</si>
  <si>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</si>
  <si>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</si>
  <si>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</si>
  <si>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</si>
  <si>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</si>
  <si>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</si>
  <si>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</si>
  <si>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</si>
  <si>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</si>
  <si>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</si>
  <si>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</si>
  <si>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</si>
  <si>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</si>
  <si>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</si>
  <si>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</si>
  <si>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</si>
  <si>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</si>
  <si>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</si>
  <si>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</si>
  <si>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</si>
  <si>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</si>
  <si>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</si>
  <si>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</si>
  <si>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</si>
  <si>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</si>
  <si>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</si>
  <si>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</si>
  <si>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</si>
  <si>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</si>
  <si>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</si>
  <si>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</si>
  <si>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</si>
  <si>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</si>
  <si>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</si>
  <si>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</si>
  <si>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</si>
  <si>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</si>
  <si>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</si>
  <si>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</si>
  <si>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</si>
  <si>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</si>
  <si>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</si>
  <si>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</si>
  <si>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</si>
  <si>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</si>
  <si>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</si>
  <si>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</si>
  <si>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</si>
  <si>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</si>
  <si>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</si>
  <si>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</si>
  <si>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</si>
  <si>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</si>
  <si>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</si>
  <si>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</si>
  <si>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</si>
  <si>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</si>
  <si>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</si>
  <si>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</si>
  <si>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</si>
  <si>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</si>
  <si>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</si>
  <si>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</si>
  <si>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</si>
  <si>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</si>
  <si>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</si>
  <si>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</si>
  <si>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</si>
  <si>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</si>
  <si>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</si>
  <si>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</si>
  <si>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</si>
  <si>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</si>
  <si>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</si>
  <si>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</si>
  <si>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</si>
  <si>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</si>
  <si>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</si>
  <si>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</si>
  <si>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</si>
  <si>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</si>
  <si>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</si>
  <si>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</si>
  <si>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</si>
  <si>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</si>
  <si>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</si>
  <si>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</si>
  <si>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</si>
  <si>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</si>
  <si>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</si>
  <si>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</si>
  <si>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</si>
  <si>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</si>
  <si>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</si>
  <si>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</si>
  <si>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</si>
  <si>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</si>
  <si>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</si>
  <si>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</si>
  <si>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</si>
  <si>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</si>
  <si>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</si>
  <si>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</si>
  <si>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</si>
  <si>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</si>
  <si>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</si>
  <si>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</si>
  <si>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</si>
  <si>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</si>
  <si>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</si>
  <si>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</si>
  <si>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</si>
  <si>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</si>
  <si>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</si>
  <si>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</si>
  <si>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</si>
  <si>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</si>
  <si>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</si>
  <si>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</si>
  <si>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</si>
  <si>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</si>
  <si>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</si>
  <si>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</si>
  <si>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</si>
  <si>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</si>
  <si>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</si>
  <si>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</si>
  <si>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</si>
  <si>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</si>
  <si>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</si>
  <si>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</si>
  <si>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</si>
  <si>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</si>
  <si>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</si>
  <si>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</si>
  <si>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</si>
  <si>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</si>
  <si>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</si>
  <si>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</si>
  <si>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</si>
  <si>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</si>
  <si>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</si>
  <si>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</si>
  <si>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</si>
  <si>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</si>
  <si>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</si>
  <si>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</si>
  <si>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</si>
  <si>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</si>
  <si>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</si>
  <si>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</si>
  <si>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</si>
  <si>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</si>
  <si>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</si>
  <si>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</si>
  <si>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</si>
  <si>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</si>
  <si>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</si>
  <si>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</si>
  <si>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</si>
  <si>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</si>
  <si>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</si>
  <si>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</si>
  <si>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</si>
  <si>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</si>
  <si>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</si>
  <si>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</si>
  <si>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</si>
  <si>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</si>
  <si>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</si>
  <si>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</si>
  <si>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</si>
  <si>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</si>
  <si>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الشرق الاوسط للصناعات الدوائية والكيماوية والمستلزمات الطبية</t>
  </si>
  <si>
    <t>MIDDLE EAST PHARMA. &amp; CHMICAL IND. &amp; MEDICAL APPLIANCES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</si>
</sst>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203</v>
      </c>
      <c r="E2" s="38"/>
      <c r="F2" s="38"/>
      <c r="G2" s="38">
        <v>141073</v>
      </c>
      <c r="H2" s="39"/>
      <c r="I2" s="40" t="s">
        <v>202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0.14000000000000001</v>
      </c>
      <c r="F6" s="47">
        <v>0.41</v>
      </c>
      <c r="G6" s="47">
        <v>0.91</v>
      </c>
      <c r="H6" s="47">
        <v>1.33</v>
      </c>
      <c r="I6" s="4" t="s">
        <v>197</v>
      </c>
    </row>
    <row r="7" spans="4:18" ht="20.100000000000001" customHeight="1" x14ac:dyDescent="0.25">
      <c r="D7" s="13" t="s">
        <v>87</v>
      </c>
      <c r="E7" s="16">
        <v>106167.94</v>
      </c>
      <c r="F7" s="16">
        <v>119642.35</v>
      </c>
      <c r="G7" s="16">
        <v>17096.93</v>
      </c>
      <c r="H7" s="16">
        <v>514577.45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817929</v>
      </c>
      <c r="F8" s="16">
        <v>321099</v>
      </c>
      <c r="G8" s="16">
        <v>15835</v>
      </c>
      <c r="H8" s="16">
        <v>817684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300</v>
      </c>
      <c r="F9" s="16">
        <v>84</v>
      </c>
      <c r="G9" s="16">
        <v>43</v>
      </c>
      <c r="H9" s="16">
        <v>229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9869583</v>
      </c>
      <c r="F10" s="16">
        <v>9869583</v>
      </c>
      <c r="G10" s="16">
        <v>9869583</v>
      </c>
      <c r="H10" s="16">
        <v>9869583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1381741.62</v>
      </c>
      <c r="F11" s="16">
        <v>4046529.03</v>
      </c>
      <c r="G11" s="16">
        <v>8981320.5299999993</v>
      </c>
      <c r="H11" s="16">
        <v>13126545.390000001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10042</v>
      </c>
      <c r="F16" s="41">
        <v>11197</v>
      </c>
      <c r="G16" s="41">
        <v>160388</v>
      </c>
      <c r="H16" s="41">
        <v>85619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1195271</v>
      </c>
      <c r="F17" s="16">
        <v>3225138</v>
      </c>
      <c r="G17" s="16">
        <v>2907474</v>
      </c>
      <c r="H17" s="16">
        <v>4412812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>
        <v>0</v>
      </c>
      <c r="G18" s="16">
        <v>0</v>
      </c>
      <c r="H18" s="16">
        <v>0</v>
      </c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110520</v>
      </c>
      <c r="F19" s="16">
        <v>22920</v>
      </c>
      <c r="G19" s="16">
        <v>1023442</v>
      </c>
      <c r="H19" s="16">
        <v>845000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13409</v>
      </c>
      <c r="F20" s="16">
        <v>16703</v>
      </c>
      <c r="G20" s="16">
        <v>16056</v>
      </c>
      <c r="H20" s="16">
        <v>16521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3034948</v>
      </c>
      <c r="F21" s="16">
        <v>2915419</v>
      </c>
      <c r="G21" s="16">
        <v>3155723</v>
      </c>
      <c r="H21" s="16">
        <v>3376830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4853023</v>
      </c>
      <c r="F23" s="16">
        <v>6507669</v>
      </c>
      <c r="G23" s="16">
        <v>7902751</v>
      </c>
      <c r="H23" s="16">
        <v>9651802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11857</v>
      </c>
      <c r="F24" s="16">
        <v>11857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7063494</v>
      </c>
      <c r="F25" s="16">
        <v>7579404</v>
      </c>
      <c r="G25" s="16">
        <v>8352332</v>
      </c>
      <c r="H25" s="16">
        <v>8981600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200606</v>
      </c>
      <c r="F26" s="16">
        <v>200606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7264100</v>
      </c>
      <c r="F28" s="16">
        <v>7780010</v>
      </c>
      <c r="G28" s="16">
        <v>8352332</v>
      </c>
      <c r="H28" s="16">
        <v>8981600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198374</v>
      </c>
      <c r="F29" s="16">
        <v>215474</v>
      </c>
      <c r="G29" s="16">
        <v>340195</v>
      </c>
      <c r="H29" s="16">
        <v>428570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12327354</v>
      </c>
      <c r="F30" s="42">
        <v>14515010</v>
      </c>
      <c r="G30" s="42">
        <v>16595278</v>
      </c>
      <c r="H30" s="42">
        <v>19061972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6974900</v>
      </c>
      <c r="F35" s="41">
        <v>4706301</v>
      </c>
      <c r="G35" s="41">
        <v>6748864</v>
      </c>
      <c r="H35" s="41">
        <v>4162380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0</v>
      </c>
      <c r="F36" s="16">
        <v>2995846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663754</v>
      </c>
      <c r="F37" s="16">
        <v>1485039</v>
      </c>
      <c r="G37" s="16">
        <v>8612637</v>
      </c>
      <c r="H37" s="16">
        <v>8810424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10171579</v>
      </c>
      <c r="F39" s="16">
        <v>15004767</v>
      </c>
      <c r="G39" s="16">
        <v>17068684</v>
      </c>
      <c r="H39" s="16">
        <v>16438658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0</v>
      </c>
      <c r="F40" s="16">
        <v>659099</v>
      </c>
      <c r="G40" s="16">
        <v>750498</v>
      </c>
      <c r="H40" s="16">
        <v>360122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12844169</v>
      </c>
      <c r="F42" s="16">
        <v>6165407</v>
      </c>
      <c r="G42" s="16">
        <v>1343000</v>
      </c>
      <c r="H42" s="16">
        <v>1343000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23015748</v>
      </c>
      <c r="F43" s="42">
        <v>21829273</v>
      </c>
      <c r="G43" s="42">
        <v>19162182</v>
      </c>
      <c r="H43" s="42">
        <v>18141780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9869583</v>
      </c>
      <c r="F46" s="44">
        <v>9869583</v>
      </c>
      <c r="G46" s="44">
        <v>9869583</v>
      </c>
      <c r="H46" s="44">
        <v>9869583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9869583</v>
      </c>
      <c r="F47" s="43">
        <v>9869583</v>
      </c>
      <c r="G47" s="43">
        <v>9869583</v>
      </c>
      <c r="H47" s="43">
        <v>9869583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9869583</v>
      </c>
      <c r="F48" s="43">
        <v>9869583</v>
      </c>
      <c r="G48" s="43">
        <v>9869583</v>
      </c>
      <c r="H48" s="43">
        <v>9869583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271045</v>
      </c>
      <c r="F49" s="43">
        <v>271045</v>
      </c>
      <c r="G49" s="43">
        <v>271045</v>
      </c>
      <c r="H49" s="43">
        <v>271045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/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-20829022</v>
      </c>
      <c r="F58" s="43">
        <v>-17454891</v>
      </c>
      <c r="G58" s="43">
        <v>-12707532</v>
      </c>
      <c r="H58" s="43">
        <v>-9220436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-10688394</v>
      </c>
      <c r="F59" s="43">
        <v>-7314263</v>
      </c>
      <c r="G59" s="43">
        <v>-2566904</v>
      </c>
      <c r="H59" s="43">
        <v>920192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12327354</v>
      </c>
      <c r="F61" s="45">
        <v>14515010</v>
      </c>
      <c r="G61" s="45">
        <v>16595278</v>
      </c>
      <c r="H61" s="45">
        <v>19061972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708444</v>
      </c>
      <c r="F65" s="44">
        <v>465168</v>
      </c>
      <c r="G65" s="44">
        <v>2073037</v>
      </c>
      <c r="H65" s="44">
        <v>5413501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1898866</v>
      </c>
      <c r="F66" s="43">
        <v>2290695</v>
      </c>
      <c r="G66" s="43">
        <v>2943644</v>
      </c>
      <c r="H66" s="43">
        <v>4093272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-1190422</v>
      </c>
      <c r="F67" s="43">
        <v>-1825527</v>
      </c>
      <c r="G67" s="43">
        <v>-870607</v>
      </c>
      <c r="H67" s="43">
        <v>1320229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1082697</v>
      </c>
      <c r="F68" s="43">
        <v>1805509</v>
      </c>
      <c r="G68" s="43">
        <v>734331</v>
      </c>
      <c r="H68" s="43">
        <v>811326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216804</v>
      </c>
      <c r="F69" s="43">
        <v>341053</v>
      </c>
      <c r="G69" s="43">
        <v>1018392</v>
      </c>
      <c r="H69" s="43">
        <v>2657363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677978</v>
      </c>
      <c r="F70" s="43">
        <v>719764</v>
      </c>
      <c r="G70" s="43">
        <v>772801</v>
      </c>
      <c r="H70" s="43">
        <v>906118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18942</v>
      </c>
      <c r="F71" s="43">
        <v>699895</v>
      </c>
      <c r="G71" s="43">
        <v>868752</v>
      </c>
      <c r="H71" s="43">
        <v>808392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-2508865</v>
      </c>
      <c r="F72" s="43">
        <v>-4671984</v>
      </c>
      <c r="G72" s="43">
        <v>-3492082</v>
      </c>
      <c r="H72" s="43">
        <v>-2956852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22069</v>
      </c>
      <c r="F73" s="43">
        <v>509941</v>
      </c>
      <c r="G73" s="43">
        <v>683067</v>
      </c>
      <c r="H73" s="43">
        <v>52687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0</v>
      </c>
      <c r="G74" s="43">
        <v>464</v>
      </c>
      <c r="H74" s="43">
        <v>150000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-2486796</v>
      </c>
      <c r="F75" s="43">
        <v>-4162043</v>
      </c>
      <c r="G75" s="43">
        <v>-2809479</v>
      </c>
      <c r="H75" s="43">
        <v>-3054165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69277</v>
      </c>
      <c r="F76" s="43">
        <v>830793</v>
      </c>
      <c r="G76" s="43">
        <v>677617</v>
      </c>
      <c r="H76" s="43">
        <v>740462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-2556073</v>
      </c>
      <c r="F77" s="43">
        <v>-4992836</v>
      </c>
      <c r="G77" s="43">
        <v>-3487096</v>
      </c>
      <c r="H77" s="43">
        <v>-3794627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-2556073</v>
      </c>
      <c r="F82" s="43">
        <v>-4992836</v>
      </c>
      <c r="G82" s="43">
        <v>-3487096</v>
      </c>
      <c r="H82" s="43">
        <v>-3794627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-2556073</v>
      </c>
      <c r="F84" s="45">
        <v>-4992836</v>
      </c>
      <c r="G84" s="45">
        <v>-3487096</v>
      </c>
      <c r="H84" s="45">
        <v>-3794627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11197</v>
      </c>
      <c r="F88" s="44">
        <v>63378</v>
      </c>
      <c r="G88" s="44">
        <v>85619</v>
      </c>
      <c r="H88" s="44">
        <v>277912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-4626525</v>
      </c>
      <c r="F89" s="43">
        <v>-1327491</v>
      </c>
      <c r="G89" s="43">
        <v>-31458</v>
      </c>
      <c r="H89" s="43">
        <v>572633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-144968</v>
      </c>
      <c r="F90" s="43">
        <v>-120409</v>
      </c>
      <c r="G90" s="43">
        <v>-57037</v>
      </c>
      <c r="H90" s="43">
        <v>-8170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4770338</v>
      </c>
      <c r="F91" s="43">
        <v>1395719</v>
      </c>
      <c r="G91" s="43">
        <v>163264</v>
      </c>
      <c r="H91" s="43">
        <v>-756756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10042</v>
      </c>
      <c r="F92" s="45">
        <v>11197</v>
      </c>
      <c r="G92" s="45">
        <v>160388</v>
      </c>
      <c r="H92" s="45">
        <v>85619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8.2873714117404962</v>
      </c>
      <c r="F96" s="46">
        <f>+F8*100/F10</f>
        <v>3.2534201293002956</v>
      </c>
      <c r="G96" s="46">
        <f>+G8*100/G10</f>
        <v>0.16044244219841913</v>
      </c>
      <c r="H96" s="46">
        <f>+H8*100/H10</f>
        <v>8.2848890373585178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-0.25898490341486563</v>
      </c>
      <c r="F97" s="47">
        <f>+F84/F10</f>
        <v>-0.50588115019651791</v>
      </c>
      <c r="G97" s="47">
        <f>+G84/G10</f>
        <v>-0.35331746032228517</v>
      </c>
      <c r="H97" s="47">
        <f>+H84/H10</f>
        <v>-0.38447693281468931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-1.0829630795951561</v>
      </c>
      <c r="F99" s="47">
        <f>+F59/F10</f>
        <v>-0.74109139160185389</v>
      </c>
      <c r="G99" s="47">
        <f>+G59/G10</f>
        <v>-0.26008231553450639</v>
      </c>
      <c r="H99" s="47">
        <f>+H59/H10</f>
        <v>9.3235144787778779E-2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-0.54057204938982573</v>
      </c>
      <c r="F100" s="47">
        <f>+F11/F84</f>
        <v>-0.81046704317946749</v>
      </c>
      <c r="G100" s="47">
        <f>+G11/G84</f>
        <v>-2.575587402813114</v>
      </c>
      <c r="H100" s="47">
        <f>+H11/H84</f>
        <v>-3.459245240704818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-0.1292749518777096</v>
      </c>
      <c r="F103" s="48">
        <f>+F11/F59</f>
        <v>-0.55323810888397096</v>
      </c>
      <c r="G103" s="48">
        <f>+G11/G59</f>
        <v>-3.4988922569757182</v>
      </c>
      <c r="H103" s="48">
        <f>+H11/H59</f>
        <v>14.265007074610518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-168.03332373483295</v>
      </c>
      <c r="F105" s="53">
        <f>+F67*100/F65</f>
        <v>-392.44466515323495</v>
      </c>
      <c r="G105" s="53">
        <f>+G67*100/G65</f>
        <v>-41.99669373966794</v>
      </c>
      <c r="H105" s="53">
        <f>+H67*100/H65</f>
        <v>24.387711390466169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-351.02224028998762</v>
      </c>
      <c r="F106" s="54">
        <f>+F75*100/F65</f>
        <v>-894.73974993980664</v>
      </c>
      <c r="G106" s="54">
        <f>+G75*100/G65</f>
        <v>-135.52478802838542</v>
      </c>
      <c r="H106" s="54">
        <f>+H75*100/H65</f>
        <v>-56.417556771486694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-360.80099485633303</v>
      </c>
      <c r="F107" s="54">
        <f>+F82*100/F65</f>
        <v>-1073.340384549238</v>
      </c>
      <c r="G107" s="54">
        <f>+G82*100/G65</f>
        <v>-168.21195183684614</v>
      </c>
      <c r="H107" s="54">
        <f>+H82*100/H65</f>
        <v>-70.095618343840698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-20.734968753229605</v>
      </c>
      <c r="F108" s="54">
        <f>F82*100/F30</f>
        <v>-34.39774412831958</v>
      </c>
      <c r="G108" s="54">
        <f>G82*100/G30</f>
        <v>-21.012579602462822</v>
      </c>
      <c r="H108" s="54">
        <f>H82*100/H30</f>
        <v>-19.906791385487292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23.914472090007163</v>
      </c>
      <c r="F109" s="55">
        <f>+F84*100/F59</f>
        <v>68.261641671895035</v>
      </c>
      <c r="G109" s="55">
        <f>+G84*100/G59</f>
        <v>135.84832155779881</v>
      </c>
      <c r="H109" s="55">
        <f>+H84*100/H59</f>
        <v>-412.37339598692449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186.70468942483521</v>
      </c>
      <c r="F111" s="46">
        <f>+F43*100/F30</f>
        <v>150.39102969960061</v>
      </c>
      <c r="G111" s="46">
        <f>+G43*100/G30</f>
        <v>115.46767701029172</v>
      </c>
      <c r="H111" s="46">
        <f>+H43*100/H30</f>
        <v>95.172629568441295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-86.704689424835209</v>
      </c>
      <c r="F112" s="47">
        <f>+(F59+F60)*100/F30</f>
        <v>-50.391029699600622</v>
      </c>
      <c r="G112" s="47">
        <f>+(G59+G60)*100/G30</f>
        <v>-15.467677010291723</v>
      </c>
      <c r="H112" s="47">
        <f>+(H59+H60)*100/H30</f>
        <v>4.8273704315587072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-35.896415837868268</v>
      </c>
      <c r="F113" s="48">
        <f>+F75/F76</f>
        <v>-5.0097232403258092</v>
      </c>
      <c r="G113" s="48">
        <f>+G75/G76</f>
        <v>-4.1461164640202357</v>
      </c>
      <c r="H113" s="48">
        <f>+H75/H76</f>
        <v>-4.1246748651517562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5.7469267127398145E-2</v>
      </c>
      <c r="F115" s="46">
        <f>+F65/F30</f>
        <v>3.2047377163363991E-2</v>
      </c>
      <c r="G115" s="46">
        <f>+G65/G30</f>
        <v>0.124917280686711</v>
      </c>
      <c r="H115" s="46">
        <f>+H65/H30</f>
        <v>0.2839948038954207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9.7526741096625874E-2</v>
      </c>
      <c r="F116" s="47">
        <f>+F65/F28</f>
        <v>5.9790154511369521E-2</v>
      </c>
      <c r="G116" s="47">
        <f>+G65/G28</f>
        <v>0.24819858693356539</v>
      </c>
      <c r="H116" s="47">
        <f>+H65/H28</f>
        <v>0.60273236394406338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-0.13320232032905172</v>
      </c>
      <c r="F117" s="48">
        <f>+F65/F120</f>
        <v>-5.4744337419669636E-2</v>
      </c>
      <c r="G117" s="48">
        <f>+G65/G120</f>
        <v>-0.22616759254077026</v>
      </c>
      <c r="H117" s="48">
        <f>+H65/H120</f>
        <v>-0.79764488888522167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0.47711599152894552</v>
      </c>
      <c r="F119" s="46">
        <f>+F23/F39</f>
        <v>0.43370676798913305</v>
      </c>
      <c r="G119" s="46">
        <f>+G23/G39</f>
        <v>0.46299708870349937</v>
      </c>
      <c r="H119" s="46">
        <f>+H23/H39</f>
        <v>0.58714050745504898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-5318556</v>
      </c>
      <c r="F120" s="42">
        <f>+F23-F39</f>
        <v>-8497098</v>
      </c>
      <c r="G120" s="42">
        <f>+G23-G39</f>
        <v>-9165933</v>
      </c>
      <c r="H120" s="42">
        <f>+H23-H39</f>
        <v>-6786856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2019-09-16T09:32:42Z</dcterms:modified>
</cp:coreProperties>
</file>